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C4A79C8-6AD5-4011-BCD0-47FB87294A64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Omzet" sheetId="6" r:id="rId2"/>
    <sheet name="Koers" sheetId="4" r:id="rId3"/>
  </sheets>
  <calcPr calcId="191029" fullPrecision="0"/>
</workbook>
</file>

<file path=xl/calcChain.xml><?xml version="1.0" encoding="utf-8"?>
<calcChain xmlns="http://schemas.openxmlformats.org/spreadsheetml/2006/main"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4" i="4"/>
  <c r="A3" i="4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</calcChain>
</file>

<file path=xl/sharedStrings.xml><?xml version="1.0" encoding="utf-8"?>
<sst xmlns="http://schemas.openxmlformats.org/spreadsheetml/2006/main" count="35" uniqueCount="33">
  <si>
    <t>Datum</t>
  </si>
  <si>
    <t>Doel</t>
  </si>
  <si>
    <t>Koers</t>
  </si>
  <si>
    <t>Omzet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</si>
  <si>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</si>
  <si>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</si>
  <si>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</si>
  <si>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</si>
  <si>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</si>
  <si>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</si>
  <si>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</si>
  <si>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</si>
  <si>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</si>
  <si>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</si>
  <si>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</si>
  <si>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</si>
  <si>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</si>
  <si>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</si>
  <si>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</si>
  <si>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</si>
  <si>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</si>
  <si>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</si>
  <si>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</si>
  <si>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</si>
  <si>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</si>
  <si>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</si>
  <si>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</si>
  <si>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</si>
  <si>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</si>
  <si>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</si>
  <si>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Cumulatief</t>
  </si>
  <si>
    <t>Dit Excel-bestand is gemaakt door Wim de Groot. Het hoort bij het boek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</si>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</sst>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"/>
    <numFmt numFmtId="165" formatCode="_-* #,##0.00_-;_-* #,##0.00\-;_-* &quot;-&quot;??_-;_-@_-"/>
    <numFmt numFmtId="166" formatCode="&quot;fl&quot;\ #,##0_-;&quot;fl&quot;\ #,##0\-"/>
  </numFmts>
  <fonts count="24" x14ac:knownFonts="1"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2" fontId="1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2" fontId="11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14" fillId="0" borderId="0"/>
    <xf numFmtId="166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164" fontId="2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  <xf numFmtId="3" fontId="2" fillId="0" borderId="0" xfId="0" applyNumberFormat="1" applyFont="1"/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2" borderId="4" xfId="2" applyFont="1" applyFill="1" applyBorder="1"/>
    <xf numFmtId="0" fontId="5" fillId="3" borderId="1" xfId="2" applyFont="1" applyFill="1" applyBorder="1"/>
    <xf numFmtId="0" fontId="5" fillId="3" borderId="2" xfId="2" applyFont="1" applyFill="1" applyBorder="1"/>
    <xf numFmtId="0" fontId="5" fillId="3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4" xfId="2" applyFont="1" applyFill="1" applyBorder="1"/>
    <xf numFmtId="0" fontId="5" fillId="3" borderId="5" xfId="2" applyFont="1" applyFill="1" applyBorder="1"/>
    <xf numFmtId="0" fontId="8" fillId="3" borderId="0" xfId="4" applyFont="1" applyFill="1" applyBorder="1" applyAlignment="1" applyProtection="1">
      <alignment horizontal="center"/>
    </xf>
    <xf numFmtId="0" fontId="5" fillId="4" borderId="8" xfId="3" applyFont="1" applyFill="1" applyBorder="1" applyAlignment="1">
      <alignment horizontal="center"/>
    </xf>
    <xf numFmtId="0" fontId="5" fillId="4" borderId="9" xfId="3" applyFont="1" applyFill="1" applyBorder="1" applyAlignment="1">
      <alignment horizontal="center"/>
    </xf>
    <xf numFmtId="0" fontId="8" fillId="3" borderId="0" xfId="5" applyFont="1" applyFill="1" applyBorder="1" applyAlignment="1" applyProtection="1">
      <alignment horizontal="center"/>
    </xf>
    <xf numFmtId="0" fontId="5" fillId="3" borderId="10" xfId="2" applyFont="1" applyFill="1" applyBorder="1"/>
    <xf numFmtId="0" fontId="5" fillId="3" borderId="11" xfId="2" applyFont="1" applyFill="1" applyBorder="1"/>
    <xf numFmtId="0" fontId="5" fillId="3" borderId="12" xfId="2" applyFont="1" applyFill="1" applyBorder="1"/>
    <xf numFmtId="0" fontId="5" fillId="2" borderId="10" xfId="2" applyFont="1" applyFill="1" applyBorder="1"/>
    <xf numFmtId="0" fontId="5" fillId="2" borderId="11" xfId="2" applyFont="1" applyFill="1" applyBorder="1"/>
    <xf numFmtId="0" fontId="5" fillId="2" borderId="12" xfId="2" applyFont="1" applyFill="1" applyBorder="1"/>
    <xf numFmtId="0" fontId="5" fillId="5" borderId="0" xfId="2" applyFont="1" applyFill="1"/>
    <xf numFmtId="0" fontId="5" fillId="5" borderId="0" xfId="2" applyFont="1" applyFill="1" applyAlignment="1">
      <alignment vertical="center"/>
    </xf>
    <xf numFmtId="0" fontId="6" fillId="5" borderId="6" xfId="3" applyFont="1" applyFill="1" applyBorder="1" applyAlignment="1">
      <alignment horizontal="center" vertical="center"/>
    </xf>
    <xf numFmtId="0" fontId="5" fillId="3" borderId="0" xfId="2" applyFont="1" applyFill="1"/>
    <xf numFmtId="0" fontId="5" fillId="3" borderId="0" xfId="3" applyFont="1" applyFill="1"/>
    <xf numFmtId="0" fontId="5" fillId="3" borderId="0" xfId="2" quotePrefix="1" applyFont="1" applyFill="1" applyAlignment="1">
      <alignment horizontal="left" indent="1"/>
    </xf>
    <xf numFmtId="0" fontId="9" fillId="3" borderId="0" xfId="5" quotePrefix="1" applyFill="1" applyBorder="1" applyAlignment="1" applyProtection="1">
      <alignment horizontal="left" indent="1"/>
    </xf>
    <xf numFmtId="0" fontId="5" fillId="3" borderId="0" xfId="2" applyFont="1" applyFill="1" applyAlignment="1">
      <alignment horizontal="left" indent="1"/>
    </xf>
    <xf numFmtId="0" fontId="5" fillId="3" borderId="0" xfId="2" applyFont="1" applyFill="1" applyAlignment="1">
      <alignment horizontal="center"/>
    </xf>
    <xf numFmtId="0" fontId="5" fillId="4" borderId="7" xfId="3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3" fontId="2" fillId="6" borderId="0" xfId="0" applyNumberFormat="1" applyFont="1" applyFill="1"/>
    <xf numFmtId="0" fontId="21" fillId="3" borderId="0" xfId="23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3" fontId="23" fillId="0" borderId="0" xfId="0" applyNumberFormat="1" applyFont="1"/>
    <xf numFmtId="0" fontId="5" fillId="3" borderId="0" xfId="2" applyFont="1" applyFill="1" applyAlignment="1">
      <alignment horizontal="left" wrapText="1" indent="18"/>
    </xf>
    <xf numFmtId="0" fontId="5" fillId="0" borderId="1" xfId="2" applyFont="1" applyFill="1" applyBorder="1"/>
    <xf numFmtId="0" fontId="16" fillId="0" borderId="2" xfId="2" applyFont="1" applyFill="1" applyBorder="1"/>
    <xf numFmtId="0" fontId="5" fillId="0" borderId="2" xfId="2" applyFont="1" applyFill="1" applyBorder="1" applyAlignment="1">
      <alignment horizontal="center"/>
    </xf>
    <xf numFmtId="0" fontId="16" fillId="0" borderId="3" xfId="2" applyFont="1" applyFill="1" applyBorder="1"/>
    <xf numFmtId="0" fontId="5" fillId="0" borderId="4" xfId="2" applyFont="1" applyFill="1" applyBorder="1"/>
    <xf numFmtId="0" fontId="5" fillId="0" borderId="0" xfId="2" applyFont="1" applyFill="1"/>
    <xf numFmtId="0" fontId="17" fillId="0" borderId="0" xfId="2" applyFont="1" applyFill="1" applyAlignment="1">
      <alignment horizontal="center"/>
    </xf>
    <xf numFmtId="0" fontId="5" fillId="0" borderId="5" xfId="2" applyFont="1" applyFill="1" applyBorder="1"/>
    <xf numFmtId="0" fontId="18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17" fillId="0" borderId="0" xfId="2" applyFont="1" applyFill="1"/>
    <xf numFmtId="0" fontId="17" fillId="0" borderId="5" xfId="2" applyFont="1" applyFill="1" applyBorder="1"/>
    <xf numFmtId="0" fontId="16" fillId="0" borderId="0" xfId="2" applyFont="1" applyFill="1"/>
    <xf numFmtId="0" fontId="16" fillId="0" borderId="5" xfId="2" applyFont="1" applyFill="1" applyBorder="1"/>
    <xf numFmtId="0" fontId="5" fillId="0" borderId="10" xfId="2" applyFont="1" applyFill="1" applyBorder="1"/>
    <xf numFmtId="0" fontId="5" fillId="0" borderId="11" xfId="2" applyFont="1" applyFill="1" applyBorder="1"/>
    <xf numFmtId="0" fontId="5" fillId="0" borderId="12" xfId="2" applyFont="1" applyFill="1" applyBorder="1"/>
  </cellXfs>
  <cellStyles count="24">
    <cellStyle name="Datum" xfId="6" xr:uid="{00000000-0005-0000-0000-000000000000}"/>
    <cellStyle name="Hyperlink" xfId="23" builtinId="8"/>
    <cellStyle name="Hyperlink 2" xfId="5" xr:uid="{00000000-0005-0000-0000-000001000000}"/>
    <cellStyle name="Hyperlink 3" xfId="22" xr:uid="{6E8ADBEB-245B-45AF-84F8-15E2FA65C6E8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2" xr:uid="{00000000-0005-0000-0000-000009000000}"/>
    <cellStyle name="Standaard 3" xfId="13" xr:uid="{00000000-0005-0000-0000-00000A000000}"/>
    <cellStyle name="Standaard 3 2" xfId="14" xr:uid="{00000000-0005-0000-0000-00000B000000}"/>
    <cellStyle name="Standaard 4" xfId="15" xr:uid="{00000000-0005-0000-0000-00000C000000}"/>
    <cellStyle name="Standaard 5" xfId="16" xr:uid="{00000000-0005-0000-0000-00000D000000}"/>
    <cellStyle name="Standaard 6" xfId="17" xr:uid="{00000000-0005-0000-0000-00000E000000}"/>
    <cellStyle name="Standaard 6 2" xfId="18" xr:uid="{00000000-0005-0000-0000-00000F000000}"/>
    <cellStyle name="Standaard 7" xfId="19" xr:uid="{00000000-0005-0000-0000-000010000000}"/>
    <cellStyle name="Standaard_#Auteursrecht" xfId="2" xr:uid="{00000000-0005-0000-0000-000011000000}"/>
    <cellStyle name="Standaard_ASN aandelen" xfId="1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2" defaultPivotStyle="PivotStyleLight16"/>
  <colors>
    <mruColors>
      <color rgb="FF33CC33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nl-NL" sz="1400"/>
              <a:t>Op</a:t>
            </a:r>
            <a:r>
              <a:rPr lang="nl-NL" sz="1400" baseline="0"/>
              <a:t> 28 maart hebben wij ons doel behaald!</a:t>
            </a:r>
            <a:endParaRPr lang="nl-NL" sz="1400"/>
          </a:p>
        </c:rich>
      </c:tx>
      <c:layout>
        <c:manualLayout>
          <c:xMode val="edge"/>
          <c:yMode val="edge"/>
          <c:x val="0.1343032316272966"/>
          <c:y val="1.777777777777777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449434055118111"/>
          <c:y val="0.13491898512685926"/>
          <c:w val="0.72770648786089243"/>
          <c:h val="0.68134663167104115"/>
        </c:manualLayout>
      </c:layout>
      <c:lineChart>
        <c:grouping val="standard"/>
        <c:varyColors val="0"/>
        <c:ser>
          <c:idx val="1"/>
          <c:order val="0"/>
          <c:tx>
            <c:strRef>
              <c:f>Omzet!$D$1</c:f>
              <c:strCache>
                <c:ptCount val="1"/>
                <c:pt idx="0">
                  <c:v>Doel</c:v>
                </c:pt>
              </c:strCache>
            </c:strRef>
          </c:tx>
          <c:marker>
            <c:symbol val="none"/>
          </c:marker>
          <c:cat>
            <c:numRef>
              <c:f>Omzet!$A$2:$A$18</c:f>
              <c:numCache>
                <c:formatCode>d\ mmm\ yy</c:formatCode>
                <c:ptCount val="17"/>
                <c:pt idx="0">
                  <c:v>45295</c:v>
                </c:pt>
                <c:pt idx="1">
                  <c:v>45302</c:v>
                </c:pt>
                <c:pt idx="2">
                  <c:v>45309</c:v>
                </c:pt>
                <c:pt idx="3">
                  <c:v>45316</c:v>
                </c:pt>
                <c:pt idx="4">
                  <c:v>45323</c:v>
                </c:pt>
                <c:pt idx="5">
                  <c:v>45330</c:v>
                </c:pt>
                <c:pt idx="6">
                  <c:v>45337</c:v>
                </c:pt>
                <c:pt idx="7">
                  <c:v>45344</c:v>
                </c:pt>
                <c:pt idx="8">
                  <c:v>45351</c:v>
                </c:pt>
                <c:pt idx="9">
                  <c:v>45358</c:v>
                </c:pt>
                <c:pt idx="10">
                  <c:v>45365</c:v>
                </c:pt>
                <c:pt idx="11">
                  <c:v>45372</c:v>
                </c:pt>
                <c:pt idx="12">
                  <c:v>45379</c:v>
                </c:pt>
                <c:pt idx="13">
                  <c:v>45386</c:v>
                </c:pt>
                <c:pt idx="14">
                  <c:v>45393</c:v>
                </c:pt>
                <c:pt idx="15">
                  <c:v>45400</c:v>
                </c:pt>
                <c:pt idx="16">
                  <c:v>45407</c:v>
                </c:pt>
              </c:numCache>
            </c:numRef>
          </c:cat>
          <c:val>
            <c:numRef>
              <c:f>Omzet!$D$2:$D$18</c:f>
              <c:numCache>
                <c:formatCode>#,##0</c:formatCode>
                <c:ptCount val="17"/>
                <c:pt idx="0">
                  <c:v>24000</c:v>
                </c:pt>
                <c:pt idx="16">
                  <c:v>24000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F-4226-9817-9EFD9DBD5D5C}"/>
            </c:ext>
          </c:extLst>
        </c:ser>
        <c:ser>
          <c:idx val="0"/>
          <c:order val="1"/>
          <c:tx>
            <c:strRef>
              <c:f>Omzet!$C$1</c:f>
              <c:strCache>
                <c:ptCount val="1"/>
                <c:pt idx="0">
                  <c:v>Cumulatief</c:v>
                </c:pt>
              </c:strCache>
            </c:strRef>
          </c:tx>
          <c:marker>
            <c:symbol val="none"/>
          </c:marker>
          <c:cat>
            <c:numRef>
              <c:f>Omzet!$A$2:$A$18</c:f>
              <c:numCache>
                <c:formatCode>d\ mmm\ yy</c:formatCode>
                <c:ptCount val="17"/>
                <c:pt idx="0">
                  <c:v>45295</c:v>
                </c:pt>
                <c:pt idx="1">
                  <c:v>45302</c:v>
                </c:pt>
                <c:pt idx="2">
                  <c:v>45309</c:v>
                </c:pt>
                <c:pt idx="3">
                  <c:v>45316</c:v>
                </c:pt>
                <c:pt idx="4">
                  <c:v>45323</c:v>
                </c:pt>
                <c:pt idx="5">
                  <c:v>45330</c:v>
                </c:pt>
                <c:pt idx="6">
                  <c:v>45337</c:v>
                </c:pt>
                <c:pt idx="7">
                  <c:v>45344</c:v>
                </c:pt>
                <c:pt idx="8">
                  <c:v>45351</c:v>
                </c:pt>
                <c:pt idx="9">
                  <c:v>45358</c:v>
                </c:pt>
                <c:pt idx="10">
                  <c:v>45365</c:v>
                </c:pt>
                <c:pt idx="11">
                  <c:v>45372</c:v>
                </c:pt>
                <c:pt idx="12">
                  <c:v>45379</c:v>
                </c:pt>
                <c:pt idx="13">
                  <c:v>45386</c:v>
                </c:pt>
                <c:pt idx="14">
                  <c:v>45393</c:v>
                </c:pt>
                <c:pt idx="15">
                  <c:v>45400</c:v>
                </c:pt>
                <c:pt idx="16">
                  <c:v>45407</c:v>
                </c:pt>
              </c:numCache>
            </c:numRef>
          </c:cat>
          <c:val>
            <c:numRef>
              <c:f>Omzet!$C$2:$C$18</c:f>
              <c:numCache>
                <c:formatCode>#,##0</c:formatCode>
                <c:ptCount val="17"/>
                <c:pt idx="0">
                  <c:v>1500</c:v>
                </c:pt>
                <c:pt idx="1">
                  <c:v>3300</c:v>
                </c:pt>
                <c:pt idx="2">
                  <c:v>5300</c:v>
                </c:pt>
                <c:pt idx="3">
                  <c:v>7000</c:v>
                </c:pt>
                <c:pt idx="4">
                  <c:v>8950</c:v>
                </c:pt>
                <c:pt idx="5">
                  <c:v>10950</c:v>
                </c:pt>
                <c:pt idx="6">
                  <c:v>13050</c:v>
                </c:pt>
                <c:pt idx="7">
                  <c:v>15150</c:v>
                </c:pt>
                <c:pt idx="8">
                  <c:v>17150</c:v>
                </c:pt>
                <c:pt idx="9">
                  <c:v>18550</c:v>
                </c:pt>
                <c:pt idx="10">
                  <c:v>20050</c:v>
                </c:pt>
                <c:pt idx="11">
                  <c:v>21950</c:v>
                </c:pt>
                <c:pt idx="12">
                  <c:v>24050</c:v>
                </c:pt>
                <c:pt idx="13">
                  <c:v>26150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0F-4226-9817-9EFD9DBD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212352"/>
        <c:axId val="208213888"/>
      </c:lineChart>
      <c:dateAx>
        <c:axId val="208212352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08213888"/>
        <c:crosses val="autoZero"/>
        <c:auto val="1"/>
        <c:lblOffset val="100"/>
        <c:baseTimeUnit val="days"/>
      </c:dateAx>
      <c:valAx>
        <c:axId val="2082138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08212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424766240157468"/>
          <c:y val="0.22146806649168849"/>
          <c:w val="0.13793983759842521"/>
          <c:h val="0.16518145231846018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676632217847816E-2"/>
          <c:y val="2.8252405949256338E-2"/>
          <c:w val="0.79744012467191572"/>
          <c:h val="0.80190215806357579"/>
        </c:manualLayout>
      </c:layout>
      <c:lineChart>
        <c:grouping val="standard"/>
        <c:varyColors val="0"/>
        <c:ser>
          <c:idx val="1"/>
          <c:order val="0"/>
          <c:tx>
            <c:strRef>
              <c:f>Koers!$C$1</c:f>
              <c:strCache>
                <c:ptCount val="1"/>
                <c:pt idx="0">
                  <c:v>Doel</c:v>
                </c:pt>
              </c:strCache>
            </c:strRef>
          </c:tx>
          <c:marker>
            <c:symbol val="none"/>
          </c:marker>
          <c:cat>
            <c:numRef>
              <c:f>Koers!$A$2:$A$66</c:f>
              <c:numCache>
                <c:formatCode>d\ mmm\ yy</c:formatCode>
                <c:ptCount val="65"/>
                <c:pt idx="0">
                  <c:v>45295</c:v>
                </c:pt>
                <c:pt idx="1">
                  <c:v>45296</c:v>
                </c:pt>
                <c:pt idx="2">
                  <c:v>45299</c:v>
                </c:pt>
                <c:pt idx="3">
                  <c:v>45300</c:v>
                </c:pt>
                <c:pt idx="4">
                  <c:v>45301</c:v>
                </c:pt>
                <c:pt idx="5">
                  <c:v>45302</c:v>
                </c:pt>
                <c:pt idx="6">
                  <c:v>45303</c:v>
                </c:pt>
                <c:pt idx="7">
                  <c:v>45306</c:v>
                </c:pt>
                <c:pt idx="8">
                  <c:v>45307</c:v>
                </c:pt>
                <c:pt idx="9">
                  <c:v>45308</c:v>
                </c:pt>
                <c:pt idx="10">
                  <c:v>45309</c:v>
                </c:pt>
                <c:pt idx="11">
                  <c:v>45310</c:v>
                </c:pt>
                <c:pt idx="12">
                  <c:v>45313</c:v>
                </c:pt>
                <c:pt idx="13">
                  <c:v>45314</c:v>
                </c:pt>
                <c:pt idx="14">
                  <c:v>45315</c:v>
                </c:pt>
                <c:pt idx="15">
                  <c:v>45316</c:v>
                </c:pt>
                <c:pt idx="16">
                  <c:v>45317</c:v>
                </c:pt>
                <c:pt idx="17">
                  <c:v>45320</c:v>
                </c:pt>
                <c:pt idx="18">
                  <c:v>45321</c:v>
                </c:pt>
                <c:pt idx="19">
                  <c:v>45322</c:v>
                </c:pt>
                <c:pt idx="20">
                  <c:v>45323</c:v>
                </c:pt>
                <c:pt idx="21">
                  <c:v>45324</c:v>
                </c:pt>
                <c:pt idx="22">
                  <c:v>45327</c:v>
                </c:pt>
                <c:pt idx="23">
                  <c:v>45328</c:v>
                </c:pt>
                <c:pt idx="24">
                  <c:v>45329</c:v>
                </c:pt>
                <c:pt idx="25">
                  <c:v>45330</c:v>
                </c:pt>
                <c:pt idx="26">
                  <c:v>45331</c:v>
                </c:pt>
                <c:pt idx="27">
                  <c:v>45334</c:v>
                </c:pt>
                <c:pt idx="28">
                  <c:v>45335</c:v>
                </c:pt>
                <c:pt idx="29">
                  <c:v>45336</c:v>
                </c:pt>
                <c:pt idx="30">
                  <c:v>45337</c:v>
                </c:pt>
                <c:pt idx="31">
                  <c:v>45338</c:v>
                </c:pt>
                <c:pt idx="32">
                  <c:v>45341</c:v>
                </c:pt>
                <c:pt idx="33">
                  <c:v>45342</c:v>
                </c:pt>
                <c:pt idx="34">
                  <c:v>45343</c:v>
                </c:pt>
                <c:pt idx="35">
                  <c:v>45344</c:v>
                </c:pt>
                <c:pt idx="36">
                  <c:v>45345</c:v>
                </c:pt>
                <c:pt idx="37">
                  <c:v>45348</c:v>
                </c:pt>
                <c:pt idx="38">
                  <c:v>45349</c:v>
                </c:pt>
                <c:pt idx="39">
                  <c:v>45350</c:v>
                </c:pt>
                <c:pt idx="40">
                  <c:v>45351</c:v>
                </c:pt>
                <c:pt idx="41">
                  <c:v>45352</c:v>
                </c:pt>
                <c:pt idx="42">
                  <c:v>45355</c:v>
                </c:pt>
                <c:pt idx="43">
                  <c:v>45356</c:v>
                </c:pt>
                <c:pt idx="44">
                  <c:v>45357</c:v>
                </c:pt>
                <c:pt idx="45">
                  <c:v>45358</c:v>
                </c:pt>
                <c:pt idx="46">
                  <c:v>45359</c:v>
                </c:pt>
                <c:pt idx="47">
                  <c:v>45362</c:v>
                </c:pt>
                <c:pt idx="48">
                  <c:v>45363</c:v>
                </c:pt>
                <c:pt idx="49">
                  <c:v>45364</c:v>
                </c:pt>
                <c:pt idx="50">
                  <c:v>45365</c:v>
                </c:pt>
                <c:pt idx="51">
                  <c:v>45366</c:v>
                </c:pt>
                <c:pt idx="52">
                  <c:v>45369</c:v>
                </c:pt>
                <c:pt idx="53">
                  <c:v>45370</c:v>
                </c:pt>
                <c:pt idx="54">
                  <c:v>45371</c:v>
                </c:pt>
                <c:pt idx="55">
                  <c:v>45372</c:v>
                </c:pt>
                <c:pt idx="56">
                  <c:v>45373</c:v>
                </c:pt>
                <c:pt idx="57">
                  <c:v>45376</c:v>
                </c:pt>
                <c:pt idx="58">
                  <c:v>45377</c:v>
                </c:pt>
                <c:pt idx="59">
                  <c:v>45378</c:v>
                </c:pt>
                <c:pt idx="60">
                  <c:v>45379</c:v>
                </c:pt>
                <c:pt idx="61">
                  <c:v>45380</c:v>
                </c:pt>
                <c:pt idx="62">
                  <c:v>45383</c:v>
                </c:pt>
                <c:pt idx="63">
                  <c:v>45384</c:v>
                </c:pt>
                <c:pt idx="64">
                  <c:v>45385</c:v>
                </c:pt>
              </c:numCache>
            </c:numRef>
          </c:cat>
          <c:val>
            <c:numRef>
              <c:f>Koers!$C$2:$C$66</c:f>
              <c:numCache>
                <c:formatCode>0.00</c:formatCode>
                <c:ptCount val="65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70</c:v>
                </c:pt>
                <c:pt idx="40">
                  <c:v>70</c:v>
                </c:pt>
                <c:pt idx="41">
                  <c:v>70</c:v>
                </c:pt>
                <c:pt idx="42">
                  <c:v>70</c:v>
                </c:pt>
                <c:pt idx="43">
                  <c:v>70</c:v>
                </c:pt>
                <c:pt idx="44">
                  <c:v>70</c:v>
                </c:pt>
                <c:pt idx="45">
                  <c:v>70</c:v>
                </c:pt>
                <c:pt idx="46">
                  <c:v>70</c:v>
                </c:pt>
                <c:pt idx="47">
                  <c:v>70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70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70</c:v>
                </c:pt>
                <c:pt idx="60">
                  <c:v>70</c:v>
                </c:pt>
                <c:pt idx="61">
                  <c:v>70</c:v>
                </c:pt>
                <c:pt idx="62">
                  <c:v>70</c:v>
                </c:pt>
                <c:pt idx="63">
                  <c:v>70</c:v>
                </c:pt>
                <c:pt idx="6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66-430A-AB64-AD13F6DC743C}"/>
            </c:ext>
          </c:extLst>
        </c:ser>
        <c:ser>
          <c:idx val="0"/>
          <c:order val="1"/>
          <c:tx>
            <c:strRef>
              <c:f>Koers!$B$1</c:f>
              <c:strCache>
                <c:ptCount val="1"/>
                <c:pt idx="0">
                  <c:v>Koers</c:v>
                </c:pt>
              </c:strCache>
            </c:strRef>
          </c:tx>
          <c:marker>
            <c:symbol val="none"/>
          </c:marker>
          <c:cat>
            <c:numRef>
              <c:f>Koers!$A$2:$A$66</c:f>
              <c:numCache>
                <c:formatCode>d\ mmm\ yy</c:formatCode>
                <c:ptCount val="65"/>
                <c:pt idx="0">
                  <c:v>45295</c:v>
                </c:pt>
                <c:pt idx="1">
                  <c:v>45296</c:v>
                </c:pt>
                <c:pt idx="2">
                  <c:v>45299</c:v>
                </c:pt>
                <c:pt idx="3">
                  <c:v>45300</c:v>
                </c:pt>
                <c:pt idx="4">
                  <c:v>45301</c:v>
                </c:pt>
                <c:pt idx="5">
                  <c:v>45302</c:v>
                </c:pt>
                <c:pt idx="6">
                  <c:v>45303</c:v>
                </c:pt>
                <c:pt idx="7">
                  <c:v>45306</c:v>
                </c:pt>
                <c:pt idx="8">
                  <c:v>45307</c:v>
                </c:pt>
                <c:pt idx="9">
                  <c:v>45308</c:v>
                </c:pt>
                <c:pt idx="10">
                  <c:v>45309</c:v>
                </c:pt>
                <c:pt idx="11">
                  <c:v>45310</c:v>
                </c:pt>
                <c:pt idx="12">
                  <c:v>45313</c:v>
                </c:pt>
                <c:pt idx="13">
                  <c:v>45314</c:v>
                </c:pt>
                <c:pt idx="14">
                  <c:v>45315</c:v>
                </c:pt>
                <c:pt idx="15">
                  <c:v>45316</c:v>
                </c:pt>
                <c:pt idx="16">
                  <c:v>45317</c:v>
                </c:pt>
                <c:pt idx="17">
                  <c:v>45320</c:v>
                </c:pt>
                <c:pt idx="18">
                  <c:v>45321</c:v>
                </c:pt>
                <c:pt idx="19">
                  <c:v>45322</c:v>
                </c:pt>
                <c:pt idx="20">
                  <c:v>45323</c:v>
                </c:pt>
                <c:pt idx="21">
                  <c:v>45324</c:v>
                </c:pt>
                <c:pt idx="22">
                  <c:v>45327</c:v>
                </c:pt>
                <c:pt idx="23">
                  <c:v>45328</c:v>
                </c:pt>
                <c:pt idx="24">
                  <c:v>45329</c:v>
                </c:pt>
                <c:pt idx="25">
                  <c:v>45330</c:v>
                </c:pt>
                <c:pt idx="26">
                  <c:v>45331</c:v>
                </c:pt>
                <c:pt idx="27">
                  <c:v>45334</c:v>
                </c:pt>
                <c:pt idx="28">
                  <c:v>45335</c:v>
                </c:pt>
                <c:pt idx="29">
                  <c:v>45336</c:v>
                </c:pt>
                <c:pt idx="30">
                  <c:v>45337</c:v>
                </c:pt>
                <c:pt idx="31">
                  <c:v>45338</c:v>
                </c:pt>
                <c:pt idx="32">
                  <c:v>45341</c:v>
                </c:pt>
                <c:pt idx="33">
                  <c:v>45342</c:v>
                </c:pt>
                <c:pt idx="34">
                  <c:v>45343</c:v>
                </c:pt>
                <c:pt idx="35">
                  <c:v>45344</c:v>
                </c:pt>
                <c:pt idx="36">
                  <c:v>45345</c:v>
                </c:pt>
                <c:pt idx="37">
                  <c:v>45348</c:v>
                </c:pt>
                <c:pt idx="38">
                  <c:v>45349</c:v>
                </c:pt>
                <c:pt idx="39">
                  <c:v>45350</c:v>
                </c:pt>
                <c:pt idx="40">
                  <c:v>45351</c:v>
                </c:pt>
                <c:pt idx="41">
                  <c:v>45352</c:v>
                </c:pt>
                <c:pt idx="42">
                  <c:v>45355</c:v>
                </c:pt>
                <c:pt idx="43">
                  <c:v>45356</c:v>
                </c:pt>
                <c:pt idx="44">
                  <c:v>45357</c:v>
                </c:pt>
                <c:pt idx="45">
                  <c:v>45358</c:v>
                </c:pt>
                <c:pt idx="46">
                  <c:v>45359</c:v>
                </c:pt>
                <c:pt idx="47">
                  <c:v>45362</c:v>
                </c:pt>
                <c:pt idx="48">
                  <c:v>45363</c:v>
                </c:pt>
                <c:pt idx="49">
                  <c:v>45364</c:v>
                </c:pt>
                <c:pt idx="50">
                  <c:v>45365</c:v>
                </c:pt>
                <c:pt idx="51">
                  <c:v>45366</c:v>
                </c:pt>
                <c:pt idx="52">
                  <c:v>45369</c:v>
                </c:pt>
                <c:pt idx="53">
                  <c:v>45370</c:v>
                </c:pt>
                <c:pt idx="54">
                  <c:v>45371</c:v>
                </c:pt>
                <c:pt idx="55">
                  <c:v>45372</c:v>
                </c:pt>
                <c:pt idx="56">
                  <c:v>45373</c:v>
                </c:pt>
                <c:pt idx="57">
                  <c:v>45376</c:v>
                </c:pt>
                <c:pt idx="58">
                  <c:v>45377</c:v>
                </c:pt>
                <c:pt idx="59">
                  <c:v>45378</c:v>
                </c:pt>
                <c:pt idx="60">
                  <c:v>45379</c:v>
                </c:pt>
                <c:pt idx="61">
                  <c:v>45380</c:v>
                </c:pt>
                <c:pt idx="62">
                  <c:v>45383</c:v>
                </c:pt>
                <c:pt idx="63">
                  <c:v>45384</c:v>
                </c:pt>
                <c:pt idx="64">
                  <c:v>45385</c:v>
                </c:pt>
              </c:numCache>
            </c:numRef>
          </c:cat>
          <c:val>
            <c:numRef>
              <c:f>Koers!$B$2:$B$66</c:f>
              <c:numCache>
                <c:formatCode>0.00</c:formatCode>
                <c:ptCount val="65"/>
                <c:pt idx="0">
                  <c:v>63.05</c:v>
                </c:pt>
                <c:pt idx="1">
                  <c:v>63.04</c:v>
                </c:pt>
                <c:pt idx="2">
                  <c:v>62.85</c:v>
                </c:pt>
                <c:pt idx="3">
                  <c:v>63.06</c:v>
                </c:pt>
                <c:pt idx="4">
                  <c:v>63.39</c:v>
                </c:pt>
                <c:pt idx="5">
                  <c:v>63.39</c:v>
                </c:pt>
                <c:pt idx="6">
                  <c:v>63.93</c:v>
                </c:pt>
                <c:pt idx="7">
                  <c:v>63.24</c:v>
                </c:pt>
                <c:pt idx="8">
                  <c:v>63.32</c:v>
                </c:pt>
                <c:pt idx="9">
                  <c:v>63.63</c:v>
                </c:pt>
                <c:pt idx="10">
                  <c:v>63.63</c:v>
                </c:pt>
                <c:pt idx="11">
                  <c:v>63.86</c:v>
                </c:pt>
                <c:pt idx="12">
                  <c:v>63.64</c:v>
                </c:pt>
                <c:pt idx="13">
                  <c:v>64.48</c:v>
                </c:pt>
                <c:pt idx="14">
                  <c:v>64.23</c:v>
                </c:pt>
                <c:pt idx="15">
                  <c:v>63.88</c:v>
                </c:pt>
                <c:pt idx="16">
                  <c:v>64.69</c:v>
                </c:pt>
                <c:pt idx="17">
                  <c:v>64.2</c:v>
                </c:pt>
                <c:pt idx="18">
                  <c:v>64.14</c:v>
                </c:pt>
                <c:pt idx="19">
                  <c:v>64.540000000000006</c:v>
                </c:pt>
                <c:pt idx="20">
                  <c:v>65.09</c:v>
                </c:pt>
                <c:pt idx="21">
                  <c:v>65.45</c:v>
                </c:pt>
                <c:pt idx="22">
                  <c:v>65.92</c:v>
                </c:pt>
                <c:pt idx="23">
                  <c:v>66.569999999999993</c:v>
                </c:pt>
                <c:pt idx="24">
                  <c:v>66.540000000000006</c:v>
                </c:pt>
                <c:pt idx="25">
                  <c:v>66.58</c:v>
                </c:pt>
                <c:pt idx="26">
                  <c:v>66.900000000000006</c:v>
                </c:pt>
                <c:pt idx="27">
                  <c:v>67.209999999999994</c:v>
                </c:pt>
                <c:pt idx="28">
                  <c:v>67.25</c:v>
                </c:pt>
                <c:pt idx="29">
                  <c:v>67.319999999999993</c:v>
                </c:pt>
                <c:pt idx="30">
                  <c:v>67.86</c:v>
                </c:pt>
                <c:pt idx="31">
                  <c:v>67.69</c:v>
                </c:pt>
                <c:pt idx="32">
                  <c:v>67.86</c:v>
                </c:pt>
                <c:pt idx="33">
                  <c:v>68.25</c:v>
                </c:pt>
                <c:pt idx="34">
                  <c:v>68.16</c:v>
                </c:pt>
                <c:pt idx="35">
                  <c:v>68.010000000000005</c:v>
                </c:pt>
                <c:pt idx="36">
                  <c:v>68.11</c:v>
                </c:pt>
                <c:pt idx="37">
                  <c:v>68.38</c:v>
                </c:pt>
                <c:pt idx="38">
                  <c:v>68.78</c:v>
                </c:pt>
                <c:pt idx="39">
                  <c:v>68.78</c:v>
                </c:pt>
                <c:pt idx="40">
                  <c:v>68.78</c:v>
                </c:pt>
                <c:pt idx="41">
                  <c:v>69.05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6-430A-AB64-AD13F6DC7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26272"/>
        <c:axId val="206727808"/>
      </c:lineChart>
      <c:dateAx>
        <c:axId val="206726272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06727808"/>
        <c:crosses val="autoZero"/>
        <c:auto val="1"/>
        <c:lblOffset val="100"/>
        <c:baseTimeUnit val="days"/>
      </c:dateAx>
      <c:valAx>
        <c:axId val="2067278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726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206016240157513"/>
          <c:y val="0.10146799358413532"/>
          <c:w val="0.1379398375984254"/>
          <c:h val="0.16073700787401574"/>
        </c:manualLayout>
      </c:layout>
      <c:overlay val="0"/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57150</xdr:rowOff>
    </xdr:from>
    <xdr:to>
      <xdr:col>8</xdr:col>
      <xdr:colOff>9525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17489-94A3-4FFE-BD7E-24D4BA912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923712-B290-44CD-A253-184EAA547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171450</xdr:rowOff>
    </xdr:from>
    <xdr:to>
      <xdr:col>12</xdr:col>
      <xdr:colOff>0</xdr:colOff>
      <xdr:row>15</xdr:row>
      <xdr:rowOff>171450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B029-E2D1-46FC-A9CB-4AA5A7E18CAC}">
  <dimension ref="B2:P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6" ht="6" customHeight="1" x14ac:dyDescent="0.25">
      <c r="B2" s="8"/>
      <c r="C2" s="9"/>
      <c r="D2" s="9"/>
      <c r="E2" s="9"/>
      <c r="F2" s="10"/>
    </row>
    <row r="3" spans="2:16" ht="15" customHeight="1" x14ac:dyDescent="0.25">
      <c r="B3" s="11"/>
      <c r="C3" s="12"/>
      <c r="D3" s="13"/>
      <c r="E3" s="14"/>
      <c r="F3" s="15"/>
      <c r="H3" s="48"/>
      <c r="I3" s="49"/>
      <c r="J3" s="50"/>
      <c r="K3" s="49"/>
      <c r="L3" s="49"/>
      <c r="M3" s="51"/>
      <c r="P3" s="33"/>
    </row>
    <row r="4" spans="2:16" s="33" customFormat="1" ht="15" customHeight="1" thickBot="1" x14ac:dyDescent="0.3">
      <c r="B4" s="16"/>
      <c r="C4" s="17"/>
      <c r="D4" s="34" t="s">
        <v>4</v>
      </c>
      <c r="E4" s="18"/>
      <c r="F4" s="19"/>
      <c r="H4" s="52"/>
      <c r="I4" s="53"/>
      <c r="J4" s="53"/>
      <c r="K4" s="54" t="s">
        <v>11</v>
      </c>
      <c r="L4" s="53"/>
      <c r="M4" s="55"/>
      <c r="P4" s="32"/>
    </row>
    <row r="5" spans="2:16" ht="15" customHeight="1" x14ac:dyDescent="0.25">
      <c r="B5" s="11"/>
      <c r="C5" s="20"/>
      <c r="D5" s="35"/>
      <c r="E5" s="21"/>
      <c r="F5" s="15"/>
      <c r="H5" s="52"/>
      <c r="I5" s="53"/>
      <c r="J5" s="53"/>
      <c r="K5" s="56" t="s">
        <v>12</v>
      </c>
      <c r="L5" s="53"/>
      <c r="M5" s="55"/>
    </row>
    <row r="6" spans="2:16" ht="15" customHeight="1" x14ac:dyDescent="0.25">
      <c r="B6" s="11"/>
      <c r="C6" s="20"/>
      <c r="D6" s="36" t="s">
        <v>31</v>
      </c>
      <c r="E6" s="21"/>
      <c r="F6" s="15"/>
      <c r="H6" s="52"/>
      <c r="I6" s="53"/>
      <c r="J6" s="53"/>
      <c r="K6" s="57"/>
      <c r="L6" s="53"/>
      <c r="M6" s="55"/>
    </row>
    <row r="7" spans="2:16" ht="15" customHeight="1" x14ac:dyDescent="0.25">
      <c r="B7" s="11"/>
      <c r="C7" s="20"/>
      <c r="D7" s="44" t="s">
        <v>32</v>
      </c>
      <c r="E7" s="21"/>
      <c r="F7" s="15"/>
      <c r="H7" s="52"/>
      <c r="I7" s="58"/>
      <c r="J7" s="58"/>
      <c r="K7" s="54" t="s">
        <v>13</v>
      </c>
      <c r="L7" s="58"/>
      <c r="M7" s="59"/>
    </row>
    <row r="8" spans="2:16" ht="15" customHeight="1" x14ac:dyDescent="0.25">
      <c r="B8" s="11"/>
      <c r="C8" s="20"/>
      <c r="D8" s="36"/>
      <c r="E8" s="21"/>
      <c r="F8" s="15"/>
      <c r="H8" s="52"/>
      <c r="I8" s="60"/>
      <c r="J8" s="60"/>
      <c r="K8" s="56" t="s">
        <v>14</v>
      </c>
      <c r="L8" s="60"/>
      <c r="M8" s="61"/>
    </row>
    <row r="9" spans="2:16" ht="15" customHeight="1" x14ac:dyDescent="0.25">
      <c r="B9" s="11"/>
      <c r="C9" s="20"/>
      <c r="D9" s="47" t="s">
        <v>15</v>
      </c>
      <c r="E9" s="21"/>
      <c r="F9" s="15"/>
      <c r="H9" s="62"/>
      <c r="I9" s="63"/>
      <c r="J9" s="63"/>
      <c r="K9" s="63"/>
      <c r="L9" s="63"/>
      <c r="M9" s="64"/>
    </row>
    <row r="10" spans="2:16" ht="15" customHeight="1" x14ac:dyDescent="0.25">
      <c r="B10" s="11"/>
      <c r="C10" s="20"/>
      <c r="D10" s="47"/>
      <c r="E10" s="21"/>
      <c r="F10" s="15"/>
    </row>
    <row r="11" spans="2:16" ht="15" customHeight="1" x14ac:dyDescent="0.25">
      <c r="B11" s="11"/>
      <c r="C11" s="20"/>
      <c r="D11" s="47"/>
      <c r="E11" s="21"/>
      <c r="F11" s="15"/>
    </row>
    <row r="12" spans="2:16" ht="15" customHeight="1" x14ac:dyDescent="0.25">
      <c r="B12" s="11"/>
      <c r="C12" s="20"/>
      <c r="D12" s="35"/>
      <c r="E12" s="21"/>
      <c r="F12" s="15"/>
    </row>
    <row r="13" spans="2:16" ht="15" customHeight="1" x14ac:dyDescent="0.25">
      <c r="B13" s="11"/>
      <c r="C13" s="20"/>
      <c r="D13" s="36" t="s">
        <v>16</v>
      </c>
      <c r="E13" s="21"/>
      <c r="F13" s="15"/>
    </row>
    <row r="14" spans="2:16" ht="15" customHeight="1" x14ac:dyDescent="0.25">
      <c r="B14" s="11"/>
      <c r="C14" s="20"/>
      <c r="D14" s="35" t="s">
        <v>17</v>
      </c>
      <c r="E14" s="21"/>
      <c r="F14" s="15"/>
    </row>
    <row r="15" spans="2:16" ht="15" customHeight="1" x14ac:dyDescent="0.25">
      <c r="B15" s="11"/>
      <c r="C15" s="20"/>
      <c r="D15" s="37" t="s">
        <v>18</v>
      </c>
      <c r="E15" s="21"/>
      <c r="F15" s="15"/>
    </row>
    <row r="16" spans="2:16" ht="15" customHeight="1" x14ac:dyDescent="0.25">
      <c r="B16" s="11"/>
      <c r="C16" s="20"/>
      <c r="D16" s="37" t="s">
        <v>19</v>
      </c>
      <c r="E16" s="21"/>
      <c r="F16" s="15"/>
    </row>
    <row r="17" spans="2:6" ht="15" customHeight="1" x14ac:dyDescent="0.25">
      <c r="B17" s="11"/>
      <c r="C17" s="20"/>
      <c r="D17" s="37" t="s">
        <v>20</v>
      </c>
      <c r="E17" s="21"/>
      <c r="F17" s="15"/>
    </row>
    <row r="18" spans="2:6" ht="15" customHeight="1" x14ac:dyDescent="0.25">
      <c r="B18" s="11"/>
      <c r="C18" s="20"/>
      <c r="D18" s="38" t="s">
        <v>21</v>
      </c>
      <c r="E18" s="21"/>
      <c r="F18" s="15"/>
    </row>
    <row r="19" spans="2:6" ht="15" customHeight="1" x14ac:dyDescent="0.25">
      <c r="B19" s="11"/>
      <c r="C19" s="20"/>
      <c r="D19" s="35" t="s">
        <v>22</v>
      </c>
      <c r="E19" s="21"/>
      <c r="F19" s="15"/>
    </row>
    <row r="20" spans="2:6" ht="15" customHeight="1" x14ac:dyDescent="0.25">
      <c r="B20" s="11"/>
      <c r="C20" s="20"/>
      <c r="D20" s="37" t="s">
        <v>23</v>
      </c>
      <c r="E20" s="21"/>
      <c r="F20" s="15"/>
    </row>
    <row r="21" spans="2:6" ht="15" customHeight="1" x14ac:dyDescent="0.25">
      <c r="B21" s="11"/>
      <c r="C21" s="20"/>
      <c r="D21" s="37" t="s">
        <v>24</v>
      </c>
      <c r="E21" s="21"/>
      <c r="F21" s="15"/>
    </row>
    <row r="22" spans="2:6" ht="15" customHeight="1" x14ac:dyDescent="0.25">
      <c r="B22" s="11"/>
      <c r="C22" s="20"/>
      <c r="D22" s="37" t="s">
        <v>25</v>
      </c>
      <c r="E22" s="21"/>
      <c r="F22" s="15"/>
    </row>
    <row r="23" spans="2:6" ht="15" customHeight="1" x14ac:dyDescent="0.25">
      <c r="B23" s="11"/>
      <c r="C23" s="20"/>
      <c r="D23" s="37" t="s">
        <v>26</v>
      </c>
      <c r="E23" s="21"/>
      <c r="F23" s="15"/>
    </row>
    <row r="24" spans="2:6" ht="15" customHeight="1" x14ac:dyDescent="0.25">
      <c r="B24" s="11"/>
      <c r="C24" s="20"/>
      <c r="D24" s="35" t="s">
        <v>27</v>
      </c>
      <c r="E24" s="21"/>
      <c r="F24" s="15"/>
    </row>
    <row r="25" spans="2:6" ht="15" customHeight="1" x14ac:dyDescent="0.25">
      <c r="B25" s="11"/>
      <c r="C25" s="20"/>
      <c r="D25" s="39" t="s">
        <v>28</v>
      </c>
      <c r="E25" s="21"/>
      <c r="F25" s="15"/>
    </row>
    <row r="26" spans="2:6" ht="15" customHeight="1" x14ac:dyDescent="0.25">
      <c r="B26" s="11"/>
      <c r="C26" s="20"/>
      <c r="D26" s="40" t="s">
        <v>5</v>
      </c>
      <c r="E26" s="21"/>
      <c r="F26" s="15"/>
    </row>
    <row r="27" spans="2:6" ht="15" customHeight="1" x14ac:dyDescent="0.25">
      <c r="B27" s="11"/>
      <c r="C27" s="20"/>
      <c r="D27" s="22" t="s">
        <v>6</v>
      </c>
      <c r="E27" s="21"/>
      <c r="F27" s="15"/>
    </row>
    <row r="28" spans="2:6" ht="15" customHeight="1" x14ac:dyDescent="0.25">
      <c r="B28" s="11"/>
      <c r="C28" s="20"/>
      <c r="D28" s="36"/>
      <c r="E28" s="21"/>
      <c r="F28" s="15"/>
    </row>
    <row r="29" spans="2:6" ht="15" customHeight="1" x14ac:dyDescent="0.25">
      <c r="B29" s="11"/>
      <c r="C29" s="20"/>
      <c r="D29" s="41" t="s">
        <v>7</v>
      </c>
      <c r="E29" s="21"/>
      <c r="F29" s="15"/>
    </row>
    <row r="30" spans="2:6" ht="15" customHeight="1" x14ac:dyDescent="0.25">
      <c r="B30" s="11"/>
      <c r="C30" s="20"/>
      <c r="D30" s="23" t="s">
        <v>29</v>
      </c>
      <c r="E30" s="21"/>
      <c r="F30" s="15"/>
    </row>
    <row r="31" spans="2:6" ht="15" customHeight="1" x14ac:dyDescent="0.25">
      <c r="B31" s="11"/>
      <c r="C31" s="20"/>
      <c r="D31" s="42" t="s">
        <v>8</v>
      </c>
      <c r="E31" s="21"/>
      <c r="F31" s="15"/>
    </row>
    <row r="32" spans="2:6" ht="15" customHeight="1" thickBot="1" x14ac:dyDescent="0.3">
      <c r="B32" s="11"/>
      <c r="C32" s="20"/>
      <c r="D32" s="24" t="s">
        <v>9</v>
      </c>
      <c r="E32" s="21"/>
      <c r="F32" s="15"/>
    </row>
    <row r="33" spans="2:6" ht="15" customHeight="1" x14ac:dyDescent="0.25">
      <c r="B33" s="11"/>
      <c r="C33" s="20"/>
      <c r="D33" s="36"/>
      <c r="E33" s="21"/>
      <c r="F33" s="15"/>
    </row>
    <row r="34" spans="2:6" ht="15" customHeight="1" x14ac:dyDescent="0.25">
      <c r="B34" s="11"/>
      <c r="C34" s="20"/>
      <c r="D34" s="25" t="s">
        <v>10</v>
      </c>
      <c r="E34" s="21"/>
      <c r="F34" s="15"/>
    </row>
    <row r="35" spans="2:6" ht="15" customHeight="1" x14ac:dyDescent="0.25">
      <c r="B35" s="11"/>
      <c r="C35" s="26"/>
      <c r="D35" s="27"/>
      <c r="E35" s="28"/>
      <c r="F35" s="15"/>
    </row>
    <row r="36" spans="2:6" ht="6" customHeight="1" x14ac:dyDescent="0.25">
      <c r="B36" s="29"/>
      <c r="C36" s="30"/>
      <c r="D36" s="30"/>
      <c r="E36" s="30"/>
      <c r="F36" s="31"/>
    </row>
  </sheetData>
  <sheetProtection password="8131" sheet="1" objects="1" scenarios="1"/>
  <mergeCells count="1">
    <mergeCell ref="D9:D11"/>
  </mergeCells>
  <hyperlinks>
    <hyperlink ref="D34" r:id="rId1" xr:uid="{BBD953B6-87B9-499D-8A19-A9AD61E2BACE}"/>
    <hyperlink ref="D27" r:id="rId2" xr:uid="{934BB0F1-4F43-4C2D-B169-754E1591BCDC}"/>
    <hyperlink ref="D18" r:id="rId3" display="* plaats daarbij een link naar www.exceltekstenuitleg.nl " xr:uid="{7E61E8B6-1A8A-4805-8E75-EBDBDC41D6D5}"/>
    <hyperlink ref="D31" r:id="rId4" xr:uid="{2C818FA2-9A0F-49CA-B1CB-4EE5A91AFD35}"/>
    <hyperlink ref="D7" r:id="rId5" display="Excel aan het werk: Dashboards maken met Excel" xr:uid="{98A4B7A9-30EF-4A7F-A26D-D198E1C707E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20"/>
  <sheetViews>
    <sheetView workbookViewId="0"/>
  </sheetViews>
  <sheetFormatPr defaultRowHeight="15" x14ac:dyDescent="0.25"/>
  <cols>
    <col min="2" max="2" width="9.140625" style="5"/>
    <col min="3" max="3" width="13.140625" bestFit="1" customWidth="1"/>
    <col min="4" max="4" width="9.140625" style="4"/>
  </cols>
  <sheetData>
    <row r="1" spans="1:4" x14ac:dyDescent="0.25">
      <c r="A1" s="45" t="s">
        <v>0</v>
      </c>
      <c r="B1" s="46" t="s">
        <v>3</v>
      </c>
      <c r="C1" s="45" t="s">
        <v>30</v>
      </c>
      <c r="D1" s="45" t="s">
        <v>1</v>
      </c>
    </row>
    <row r="2" spans="1:4" x14ac:dyDescent="0.25">
      <c r="A2" s="1">
        <v>45295</v>
      </c>
      <c r="B2" s="5">
        <v>1500</v>
      </c>
      <c r="C2" s="5">
        <f>SUM(B$2:B2)</f>
        <v>1500</v>
      </c>
      <c r="D2" s="6">
        <v>24000</v>
      </c>
    </row>
    <row r="3" spans="1:4" x14ac:dyDescent="0.25">
      <c r="A3" s="1">
        <f>A2+7</f>
        <v>45302</v>
      </c>
      <c r="B3" s="5">
        <v>1800</v>
      </c>
      <c r="C3" s="5">
        <f>SUM(B$2:B3)</f>
        <v>3300</v>
      </c>
      <c r="D3" s="6"/>
    </row>
    <row r="4" spans="1:4" x14ac:dyDescent="0.25">
      <c r="A4" s="1">
        <f t="shared" ref="A4:A18" si="0">A3+7</f>
        <v>45309</v>
      </c>
      <c r="B4" s="5">
        <v>2000</v>
      </c>
      <c r="C4" s="5">
        <f>SUM(B$2:B4)</f>
        <v>5300</v>
      </c>
      <c r="D4" s="6"/>
    </row>
    <row r="5" spans="1:4" x14ac:dyDescent="0.25">
      <c r="A5" s="1">
        <f t="shared" si="0"/>
        <v>45316</v>
      </c>
      <c r="B5" s="5">
        <v>1700</v>
      </c>
      <c r="C5" s="5">
        <f>SUM(B$2:B5)</f>
        <v>7000</v>
      </c>
      <c r="D5" s="6"/>
    </row>
    <row r="6" spans="1:4" x14ac:dyDescent="0.25">
      <c r="A6" s="1">
        <f t="shared" si="0"/>
        <v>45323</v>
      </c>
      <c r="B6" s="5">
        <v>1950</v>
      </c>
      <c r="C6" s="5">
        <f>SUM(B$2:B6)</f>
        <v>8950</v>
      </c>
      <c r="D6" s="6"/>
    </row>
    <row r="7" spans="1:4" x14ac:dyDescent="0.25">
      <c r="A7" s="1">
        <f t="shared" si="0"/>
        <v>45330</v>
      </c>
      <c r="B7" s="5">
        <v>2000</v>
      </c>
      <c r="C7" s="5">
        <f>SUM(B$2:B7)</f>
        <v>10950</v>
      </c>
      <c r="D7" s="6"/>
    </row>
    <row r="8" spans="1:4" x14ac:dyDescent="0.25">
      <c r="A8" s="1">
        <f t="shared" si="0"/>
        <v>45337</v>
      </c>
      <c r="B8" s="5">
        <v>2100</v>
      </c>
      <c r="C8" s="5">
        <f>SUM(B$2:B8)</f>
        <v>13050</v>
      </c>
      <c r="D8" s="6"/>
    </row>
    <row r="9" spans="1:4" x14ac:dyDescent="0.25">
      <c r="A9" s="1">
        <f t="shared" si="0"/>
        <v>45344</v>
      </c>
      <c r="B9" s="5">
        <v>2100</v>
      </c>
      <c r="C9" s="5">
        <f>SUM(B$2:B9)</f>
        <v>15150</v>
      </c>
      <c r="D9" s="6"/>
    </row>
    <row r="10" spans="1:4" x14ac:dyDescent="0.25">
      <c r="A10" s="1">
        <f t="shared" si="0"/>
        <v>45351</v>
      </c>
      <c r="B10" s="5">
        <v>2000</v>
      </c>
      <c r="C10" s="5">
        <f>SUM(B$2:B10)</f>
        <v>17150</v>
      </c>
      <c r="D10" s="6"/>
    </row>
    <row r="11" spans="1:4" x14ac:dyDescent="0.25">
      <c r="A11" s="1">
        <f t="shared" si="0"/>
        <v>45358</v>
      </c>
      <c r="B11" s="5">
        <v>1400</v>
      </c>
      <c r="C11" s="5">
        <f>SUM(B$2:B11)</f>
        <v>18550</v>
      </c>
      <c r="D11" s="6"/>
    </row>
    <row r="12" spans="1:4" x14ac:dyDescent="0.25">
      <c r="A12" s="1">
        <f t="shared" si="0"/>
        <v>45365</v>
      </c>
      <c r="B12" s="5">
        <v>1500</v>
      </c>
      <c r="C12" s="5">
        <f>SUM(B$2:B12)</f>
        <v>20050</v>
      </c>
      <c r="D12" s="6"/>
    </row>
    <row r="13" spans="1:4" x14ac:dyDescent="0.25">
      <c r="A13" s="1">
        <f t="shared" si="0"/>
        <v>45372</v>
      </c>
      <c r="B13" s="5">
        <v>1900</v>
      </c>
      <c r="C13" s="5">
        <f>SUM(B$2:B13)</f>
        <v>21950</v>
      </c>
      <c r="D13" s="6"/>
    </row>
    <row r="14" spans="1:4" x14ac:dyDescent="0.25">
      <c r="A14" s="1">
        <f t="shared" si="0"/>
        <v>45379</v>
      </c>
      <c r="B14" s="5">
        <v>2100</v>
      </c>
      <c r="C14" s="43">
        <f>SUM(B$2:B14)</f>
        <v>24050</v>
      </c>
      <c r="D14" s="6"/>
    </row>
    <row r="15" spans="1:4" x14ac:dyDescent="0.25">
      <c r="A15" s="1">
        <f t="shared" si="0"/>
        <v>45386</v>
      </c>
      <c r="B15" s="5">
        <v>2100</v>
      </c>
      <c r="C15" s="5">
        <f>SUM(B$2:B15)</f>
        <v>26150</v>
      </c>
      <c r="D15" s="6"/>
    </row>
    <row r="16" spans="1:4" x14ac:dyDescent="0.25">
      <c r="A16" s="1">
        <f t="shared" si="0"/>
        <v>45393</v>
      </c>
      <c r="C16" s="5"/>
      <c r="D16" s="6"/>
    </row>
    <row r="17" spans="1:4" x14ac:dyDescent="0.25">
      <c r="A17" s="1">
        <f t="shared" si="0"/>
        <v>45400</v>
      </c>
      <c r="C17" s="5"/>
      <c r="D17" s="6"/>
    </row>
    <row r="18" spans="1:4" x14ac:dyDescent="0.25">
      <c r="A18" s="1">
        <f t="shared" si="0"/>
        <v>45407</v>
      </c>
      <c r="C18" s="5"/>
      <c r="D18" s="6">
        <v>24000</v>
      </c>
    </row>
    <row r="20" spans="1:4" x14ac:dyDescent="0.25">
      <c r="D20" s="7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66"/>
  <sheetViews>
    <sheetView workbookViewId="0"/>
  </sheetViews>
  <sheetFormatPr defaultRowHeight="15" x14ac:dyDescent="0.25"/>
  <cols>
    <col min="4" max="4" width="3.7109375" customWidth="1"/>
  </cols>
  <sheetData>
    <row r="1" spans="1:3" x14ac:dyDescent="0.25">
      <c r="A1" s="45" t="s">
        <v>0</v>
      </c>
      <c r="B1" s="45" t="s">
        <v>2</v>
      </c>
      <c r="C1" s="45" t="s">
        <v>1</v>
      </c>
    </row>
    <row r="2" spans="1:3" x14ac:dyDescent="0.25">
      <c r="A2" s="1">
        <v>45295</v>
      </c>
      <c r="B2" s="2">
        <v>63.05</v>
      </c>
      <c r="C2" s="3">
        <v>70</v>
      </c>
    </row>
    <row r="3" spans="1:3" x14ac:dyDescent="0.25">
      <c r="A3" s="1">
        <f>WORKDAY(A2,1)</f>
        <v>45296</v>
      </c>
      <c r="B3" s="2">
        <v>63.04</v>
      </c>
      <c r="C3" s="3">
        <v>70</v>
      </c>
    </row>
    <row r="4" spans="1:3" x14ac:dyDescent="0.25">
      <c r="A4" s="1">
        <f t="shared" ref="A4:A66" si="0">WORKDAY(A3,1)</f>
        <v>45299</v>
      </c>
      <c r="B4" s="2">
        <v>62.85</v>
      </c>
      <c r="C4" s="3">
        <v>70</v>
      </c>
    </row>
    <row r="5" spans="1:3" x14ac:dyDescent="0.25">
      <c r="A5" s="1">
        <f t="shared" si="0"/>
        <v>45300</v>
      </c>
      <c r="B5" s="2">
        <v>63.06</v>
      </c>
      <c r="C5" s="3">
        <v>70</v>
      </c>
    </row>
    <row r="6" spans="1:3" x14ac:dyDescent="0.25">
      <c r="A6" s="1">
        <f t="shared" si="0"/>
        <v>45301</v>
      </c>
      <c r="B6" s="2">
        <v>63.39</v>
      </c>
      <c r="C6" s="3">
        <v>70</v>
      </c>
    </row>
    <row r="7" spans="1:3" x14ac:dyDescent="0.25">
      <c r="A7" s="1">
        <f t="shared" si="0"/>
        <v>45302</v>
      </c>
      <c r="B7" s="2">
        <v>63.39</v>
      </c>
      <c r="C7" s="3">
        <v>70</v>
      </c>
    </row>
    <row r="8" spans="1:3" x14ac:dyDescent="0.25">
      <c r="A8" s="1">
        <f t="shared" si="0"/>
        <v>45303</v>
      </c>
      <c r="B8" s="2">
        <v>63.93</v>
      </c>
      <c r="C8" s="3">
        <v>70</v>
      </c>
    </row>
    <row r="9" spans="1:3" x14ac:dyDescent="0.25">
      <c r="A9" s="1">
        <f t="shared" si="0"/>
        <v>45306</v>
      </c>
      <c r="B9" s="2">
        <v>63.24</v>
      </c>
      <c r="C9" s="3">
        <v>70</v>
      </c>
    </row>
    <row r="10" spans="1:3" x14ac:dyDescent="0.25">
      <c r="A10" s="1">
        <f t="shared" si="0"/>
        <v>45307</v>
      </c>
      <c r="B10" s="2">
        <v>63.32</v>
      </c>
      <c r="C10" s="3">
        <v>70</v>
      </c>
    </row>
    <row r="11" spans="1:3" x14ac:dyDescent="0.25">
      <c r="A11" s="1">
        <f t="shared" si="0"/>
        <v>45308</v>
      </c>
      <c r="B11" s="2">
        <v>63.63</v>
      </c>
      <c r="C11" s="3">
        <v>70</v>
      </c>
    </row>
    <row r="12" spans="1:3" x14ac:dyDescent="0.25">
      <c r="A12" s="1">
        <f t="shared" si="0"/>
        <v>45309</v>
      </c>
      <c r="B12" s="2">
        <v>63.63</v>
      </c>
      <c r="C12" s="3">
        <v>70</v>
      </c>
    </row>
    <row r="13" spans="1:3" x14ac:dyDescent="0.25">
      <c r="A13" s="1">
        <f t="shared" si="0"/>
        <v>45310</v>
      </c>
      <c r="B13" s="2">
        <v>63.86</v>
      </c>
      <c r="C13" s="3">
        <v>70</v>
      </c>
    </row>
    <row r="14" spans="1:3" x14ac:dyDescent="0.25">
      <c r="A14" s="1">
        <f t="shared" si="0"/>
        <v>45313</v>
      </c>
      <c r="B14" s="2">
        <v>63.64</v>
      </c>
      <c r="C14" s="3">
        <v>70</v>
      </c>
    </row>
    <row r="15" spans="1:3" x14ac:dyDescent="0.25">
      <c r="A15" s="1">
        <f t="shared" si="0"/>
        <v>45314</v>
      </c>
      <c r="B15" s="2">
        <v>64.48</v>
      </c>
      <c r="C15" s="3">
        <v>70</v>
      </c>
    </row>
    <row r="16" spans="1:3" x14ac:dyDescent="0.25">
      <c r="A16" s="1">
        <f t="shared" si="0"/>
        <v>45315</v>
      </c>
      <c r="B16" s="2">
        <v>64.23</v>
      </c>
      <c r="C16" s="3">
        <v>70</v>
      </c>
    </row>
    <row r="17" spans="1:3" x14ac:dyDescent="0.25">
      <c r="A17" s="1">
        <f t="shared" si="0"/>
        <v>45316</v>
      </c>
      <c r="B17" s="2">
        <v>63.88</v>
      </c>
      <c r="C17" s="3">
        <v>70</v>
      </c>
    </row>
    <row r="18" spans="1:3" x14ac:dyDescent="0.25">
      <c r="A18" s="1">
        <f t="shared" si="0"/>
        <v>45317</v>
      </c>
      <c r="B18" s="2">
        <v>64.69</v>
      </c>
      <c r="C18" s="3">
        <v>70</v>
      </c>
    </row>
    <row r="19" spans="1:3" x14ac:dyDescent="0.25">
      <c r="A19" s="1">
        <f t="shared" si="0"/>
        <v>45320</v>
      </c>
      <c r="B19" s="2">
        <v>64.2</v>
      </c>
      <c r="C19" s="3">
        <v>70</v>
      </c>
    </row>
    <row r="20" spans="1:3" x14ac:dyDescent="0.25">
      <c r="A20" s="1">
        <f t="shared" si="0"/>
        <v>45321</v>
      </c>
      <c r="B20" s="2">
        <v>64.14</v>
      </c>
      <c r="C20" s="3">
        <v>70</v>
      </c>
    </row>
    <row r="21" spans="1:3" x14ac:dyDescent="0.25">
      <c r="A21" s="1">
        <f t="shared" si="0"/>
        <v>45322</v>
      </c>
      <c r="B21" s="2">
        <v>64.540000000000006</v>
      </c>
      <c r="C21" s="3">
        <v>70</v>
      </c>
    </row>
    <row r="22" spans="1:3" x14ac:dyDescent="0.25">
      <c r="A22" s="1">
        <f t="shared" si="0"/>
        <v>45323</v>
      </c>
      <c r="B22" s="2">
        <v>65.09</v>
      </c>
      <c r="C22" s="3">
        <v>70</v>
      </c>
    </row>
    <row r="23" spans="1:3" x14ac:dyDescent="0.25">
      <c r="A23" s="1">
        <f t="shared" si="0"/>
        <v>45324</v>
      </c>
      <c r="B23" s="2">
        <v>65.45</v>
      </c>
      <c r="C23" s="3">
        <v>70</v>
      </c>
    </row>
    <row r="24" spans="1:3" x14ac:dyDescent="0.25">
      <c r="A24" s="1">
        <f t="shared" si="0"/>
        <v>45327</v>
      </c>
      <c r="B24" s="2">
        <v>65.92</v>
      </c>
      <c r="C24" s="3">
        <v>70</v>
      </c>
    </row>
    <row r="25" spans="1:3" x14ac:dyDescent="0.25">
      <c r="A25" s="1">
        <f t="shared" si="0"/>
        <v>45328</v>
      </c>
      <c r="B25" s="2">
        <v>66.569999999999993</v>
      </c>
      <c r="C25" s="3">
        <v>70</v>
      </c>
    </row>
    <row r="26" spans="1:3" x14ac:dyDescent="0.25">
      <c r="A26" s="1">
        <f t="shared" si="0"/>
        <v>45329</v>
      </c>
      <c r="B26" s="2">
        <v>66.540000000000006</v>
      </c>
      <c r="C26" s="3">
        <v>70</v>
      </c>
    </row>
    <row r="27" spans="1:3" x14ac:dyDescent="0.25">
      <c r="A27" s="1">
        <f t="shared" si="0"/>
        <v>45330</v>
      </c>
      <c r="B27" s="2">
        <v>66.58</v>
      </c>
      <c r="C27" s="3">
        <v>70</v>
      </c>
    </row>
    <row r="28" spans="1:3" x14ac:dyDescent="0.25">
      <c r="A28" s="1">
        <f t="shared" si="0"/>
        <v>45331</v>
      </c>
      <c r="B28" s="2">
        <v>66.900000000000006</v>
      </c>
      <c r="C28" s="3">
        <v>70</v>
      </c>
    </row>
    <row r="29" spans="1:3" x14ac:dyDescent="0.25">
      <c r="A29" s="1">
        <f t="shared" si="0"/>
        <v>45334</v>
      </c>
      <c r="B29" s="2">
        <v>67.209999999999994</v>
      </c>
      <c r="C29" s="3">
        <v>70</v>
      </c>
    </row>
    <row r="30" spans="1:3" x14ac:dyDescent="0.25">
      <c r="A30" s="1">
        <f t="shared" si="0"/>
        <v>45335</v>
      </c>
      <c r="B30" s="2">
        <v>67.25</v>
      </c>
      <c r="C30" s="3">
        <v>70</v>
      </c>
    </row>
    <row r="31" spans="1:3" x14ac:dyDescent="0.25">
      <c r="A31" s="1">
        <f t="shared" si="0"/>
        <v>45336</v>
      </c>
      <c r="B31" s="2">
        <v>67.319999999999993</v>
      </c>
      <c r="C31" s="3">
        <v>70</v>
      </c>
    </row>
    <row r="32" spans="1:3" x14ac:dyDescent="0.25">
      <c r="A32" s="1">
        <f t="shared" si="0"/>
        <v>45337</v>
      </c>
      <c r="B32" s="2">
        <v>67.86</v>
      </c>
      <c r="C32" s="3">
        <v>70</v>
      </c>
    </row>
    <row r="33" spans="1:3" x14ac:dyDescent="0.25">
      <c r="A33" s="1">
        <f t="shared" si="0"/>
        <v>45338</v>
      </c>
      <c r="B33" s="2">
        <v>67.69</v>
      </c>
      <c r="C33" s="3">
        <v>70</v>
      </c>
    </row>
    <row r="34" spans="1:3" x14ac:dyDescent="0.25">
      <c r="A34" s="1">
        <f t="shared" si="0"/>
        <v>45341</v>
      </c>
      <c r="B34" s="2">
        <v>67.86</v>
      </c>
      <c r="C34" s="3">
        <v>70</v>
      </c>
    </row>
    <row r="35" spans="1:3" x14ac:dyDescent="0.25">
      <c r="A35" s="1">
        <f t="shared" si="0"/>
        <v>45342</v>
      </c>
      <c r="B35" s="2">
        <v>68.25</v>
      </c>
      <c r="C35" s="3">
        <v>70</v>
      </c>
    </row>
    <row r="36" spans="1:3" x14ac:dyDescent="0.25">
      <c r="A36" s="1">
        <f t="shared" si="0"/>
        <v>45343</v>
      </c>
      <c r="B36" s="2">
        <v>68.16</v>
      </c>
      <c r="C36" s="3">
        <v>70</v>
      </c>
    </row>
    <row r="37" spans="1:3" x14ac:dyDescent="0.25">
      <c r="A37" s="1">
        <f t="shared" si="0"/>
        <v>45344</v>
      </c>
      <c r="B37" s="2">
        <v>68.010000000000005</v>
      </c>
      <c r="C37" s="3">
        <v>70</v>
      </c>
    </row>
    <row r="38" spans="1:3" x14ac:dyDescent="0.25">
      <c r="A38" s="1">
        <f t="shared" si="0"/>
        <v>45345</v>
      </c>
      <c r="B38" s="2">
        <v>68.11</v>
      </c>
      <c r="C38" s="3">
        <v>70</v>
      </c>
    </row>
    <row r="39" spans="1:3" x14ac:dyDescent="0.25">
      <c r="A39" s="1">
        <f t="shared" si="0"/>
        <v>45348</v>
      </c>
      <c r="B39" s="2">
        <v>68.38</v>
      </c>
      <c r="C39" s="3">
        <v>70</v>
      </c>
    </row>
    <row r="40" spans="1:3" x14ac:dyDescent="0.25">
      <c r="A40" s="1">
        <f t="shared" si="0"/>
        <v>45349</v>
      </c>
      <c r="B40" s="2">
        <v>68.78</v>
      </c>
      <c r="C40" s="3">
        <v>70</v>
      </c>
    </row>
    <row r="41" spans="1:3" x14ac:dyDescent="0.25">
      <c r="A41" s="1">
        <f t="shared" si="0"/>
        <v>45350</v>
      </c>
      <c r="B41" s="2">
        <v>68.78</v>
      </c>
      <c r="C41" s="3">
        <v>70</v>
      </c>
    </row>
    <row r="42" spans="1:3" x14ac:dyDescent="0.25">
      <c r="A42" s="1">
        <f t="shared" si="0"/>
        <v>45351</v>
      </c>
      <c r="B42" s="2">
        <v>68.78</v>
      </c>
      <c r="C42" s="3">
        <v>70</v>
      </c>
    </row>
    <row r="43" spans="1:3" x14ac:dyDescent="0.25">
      <c r="A43" s="1">
        <f t="shared" si="0"/>
        <v>45352</v>
      </c>
      <c r="B43" s="2">
        <v>69.05</v>
      </c>
      <c r="C43" s="3">
        <v>70</v>
      </c>
    </row>
    <row r="44" spans="1:3" x14ac:dyDescent="0.25">
      <c r="A44" s="1">
        <f t="shared" si="0"/>
        <v>45355</v>
      </c>
      <c r="B44" s="2"/>
      <c r="C44" s="3">
        <v>70</v>
      </c>
    </row>
    <row r="45" spans="1:3" x14ac:dyDescent="0.25">
      <c r="A45" s="1">
        <f t="shared" si="0"/>
        <v>45356</v>
      </c>
      <c r="B45" s="2"/>
      <c r="C45" s="3">
        <v>70</v>
      </c>
    </row>
    <row r="46" spans="1:3" x14ac:dyDescent="0.25">
      <c r="A46" s="1">
        <f t="shared" si="0"/>
        <v>45357</v>
      </c>
      <c r="B46" s="2"/>
      <c r="C46" s="3">
        <v>70</v>
      </c>
    </row>
    <row r="47" spans="1:3" x14ac:dyDescent="0.25">
      <c r="A47" s="1">
        <f t="shared" si="0"/>
        <v>45358</v>
      </c>
      <c r="B47" s="2"/>
      <c r="C47" s="3">
        <v>70</v>
      </c>
    </row>
    <row r="48" spans="1:3" x14ac:dyDescent="0.25">
      <c r="A48" s="1">
        <f t="shared" si="0"/>
        <v>45359</v>
      </c>
      <c r="B48" s="2"/>
      <c r="C48" s="3">
        <v>70</v>
      </c>
    </row>
    <row r="49" spans="1:3" x14ac:dyDescent="0.25">
      <c r="A49" s="1">
        <f t="shared" si="0"/>
        <v>45362</v>
      </c>
      <c r="B49" s="2"/>
      <c r="C49" s="3">
        <v>70</v>
      </c>
    </row>
    <row r="50" spans="1:3" x14ac:dyDescent="0.25">
      <c r="A50" s="1">
        <f t="shared" si="0"/>
        <v>45363</v>
      </c>
      <c r="B50" s="2"/>
      <c r="C50" s="3">
        <v>70</v>
      </c>
    </row>
    <row r="51" spans="1:3" x14ac:dyDescent="0.25">
      <c r="A51" s="1">
        <f t="shared" si="0"/>
        <v>45364</v>
      </c>
      <c r="B51" s="2"/>
      <c r="C51" s="3">
        <v>70</v>
      </c>
    </row>
    <row r="52" spans="1:3" x14ac:dyDescent="0.25">
      <c r="A52" s="1">
        <f t="shared" si="0"/>
        <v>45365</v>
      </c>
      <c r="B52" s="2"/>
      <c r="C52" s="3">
        <v>70</v>
      </c>
    </row>
    <row r="53" spans="1:3" x14ac:dyDescent="0.25">
      <c r="A53" s="1">
        <f t="shared" si="0"/>
        <v>45366</v>
      </c>
      <c r="B53" s="2"/>
      <c r="C53" s="3">
        <v>70</v>
      </c>
    </row>
    <row r="54" spans="1:3" x14ac:dyDescent="0.25">
      <c r="A54" s="1">
        <f t="shared" si="0"/>
        <v>45369</v>
      </c>
      <c r="B54" s="2"/>
      <c r="C54" s="3">
        <v>70</v>
      </c>
    </row>
    <row r="55" spans="1:3" x14ac:dyDescent="0.25">
      <c r="A55" s="1">
        <f t="shared" si="0"/>
        <v>45370</v>
      </c>
      <c r="B55" s="2"/>
      <c r="C55" s="3">
        <v>70</v>
      </c>
    </row>
    <row r="56" spans="1:3" x14ac:dyDescent="0.25">
      <c r="A56" s="1">
        <f t="shared" si="0"/>
        <v>45371</v>
      </c>
      <c r="B56" s="2"/>
      <c r="C56" s="3">
        <v>70</v>
      </c>
    </row>
    <row r="57" spans="1:3" x14ac:dyDescent="0.25">
      <c r="A57" s="1">
        <f t="shared" si="0"/>
        <v>45372</v>
      </c>
      <c r="B57" s="2"/>
      <c r="C57" s="3">
        <v>70</v>
      </c>
    </row>
    <row r="58" spans="1:3" x14ac:dyDescent="0.25">
      <c r="A58" s="1">
        <f t="shared" si="0"/>
        <v>45373</v>
      </c>
      <c r="B58" s="2"/>
      <c r="C58" s="3">
        <v>70</v>
      </c>
    </row>
    <row r="59" spans="1:3" x14ac:dyDescent="0.25">
      <c r="A59" s="1">
        <f t="shared" si="0"/>
        <v>45376</v>
      </c>
      <c r="B59" s="2"/>
      <c r="C59" s="3">
        <v>70</v>
      </c>
    </row>
    <row r="60" spans="1:3" x14ac:dyDescent="0.25">
      <c r="A60" s="1">
        <f t="shared" si="0"/>
        <v>45377</v>
      </c>
      <c r="B60" s="2"/>
      <c r="C60" s="3">
        <v>70</v>
      </c>
    </row>
    <row r="61" spans="1:3" x14ac:dyDescent="0.25">
      <c r="A61" s="1">
        <f t="shared" si="0"/>
        <v>45378</v>
      </c>
      <c r="B61" s="2"/>
      <c r="C61" s="3">
        <v>70</v>
      </c>
    </row>
    <row r="62" spans="1:3" x14ac:dyDescent="0.25">
      <c r="A62" s="1">
        <f t="shared" si="0"/>
        <v>45379</v>
      </c>
      <c r="B62" s="2"/>
      <c r="C62" s="3">
        <v>70</v>
      </c>
    </row>
    <row r="63" spans="1:3" x14ac:dyDescent="0.25">
      <c r="A63" s="1">
        <f t="shared" si="0"/>
        <v>45380</v>
      </c>
      <c r="B63" s="2"/>
      <c r="C63" s="3">
        <v>70</v>
      </c>
    </row>
    <row r="64" spans="1:3" x14ac:dyDescent="0.25">
      <c r="A64" s="1">
        <f t="shared" si="0"/>
        <v>45383</v>
      </c>
      <c r="B64" s="2"/>
      <c r="C64" s="3">
        <v>70</v>
      </c>
    </row>
    <row r="65" spans="1:3" x14ac:dyDescent="0.25">
      <c r="A65" s="1">
        <f t="shared" si="0"/>
        <v>45384</v>
      </c>
      <c r="B65" s="2"/>
      <c r="C65" s="3">
        <v>70</v>
      </c>
    </row>
    <row r="66" spans="1:3" x14ac:dyDescent="0.25">
      <c r="A66" s="1">
        <f t="shared" si="0"/>
        <v>45385</v>
      </c>
      <c r="B66" s="2"/>
      <c r="C66" s="3">
        <v>70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Omzet</vt:lpstr>
      <vt:lpstr>Koers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2017-04-02T07:12:04Z</dcterms:created>
  <dcterms:modified xsi:type="dcterms:W3CDTF">2024-10-10T09:41:43Z</dcterms:modified>
</cp:coreProperties>
</file>